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Лот 205А деревянные опоры\Уведомление об изменениях №1\Приложение №1 к Уведомлению №1\Приложение №1\"/>
    </mc:Choice>
  </mc:AlternateContent>
  <bookViews>
    <workbookView xWindow="480" yWindow="120" windowWidth="27792" windowHeight="12588" firstSheet="1" activeTab="2"/>
  </bookViews>
  <sheets>
    <sheet name="Расчет  " sheetId="5" r:id="rId1"/>
    <sheet name="Сумма ед расценок" sheetId="4" r:id="rId2"/>
    <sheet name="Условия поставки Россети Центр" sheetId="2" r:id="rId3"/>
    <sheet name="Условия поставки Россети ЦиП " sheetId="3" r:id="rId4"/>
  </sheets>
  <definedNames>
    <definedName name="_xlnm._FilterDatabase" localSheetId="0" hidden="1">'Расчет  '!$A$6:$I$13</definedName>
    <definedName name="_xlnm.Print_Area" localSheetId="0">'Расчет  '!$A$1:$F$15</definedName>
  </definedNames>
  <calcPr calcId="162913"/>
</workbook>
</file>

<file path=xl/calcChain.xml><?xml version="1.0" encoding="utf-8"?>
<calcChain xmlns="http://schemas.openxmlformats.org/spreadsheetml/2006/main">
  <c r="D4" i="4" l="1"/>
  <c r="C4" i="4"/>
  <c r="F14" i="5"/>
  <c r="E14" i="5"/>
  <c r="F13" i="5" l="1"/>
  <c r="F12" i="5"/>
  <c r="F11" i="5"/>
  <c r="F10" i="5"/>
  <c r="F9" i="5"/>
  <c r="F8" i="5"/>
  <c r="F7" i="5"/>
  <c r="C5" i="4" l="1"/>
  <c r="C6" i="4" s="1"/>
</calcChain>
</file>

<file path=xl/sharedStrings.xml><?xml version="1.0" encoding="utf-8"?>
<sst xmlns="http://schemas.openxmlformats.org/spreadsheetml/2006/main" count="257" uniqueCount="118">
  <si>
    <t>205А</t>
  </si>
  <si>
    <t>Деревянные опоры</t>
  </si>
  <si>
    <t>№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</si>
  <si>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</si>
  <si>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</si>
  <si>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</si>
  <si>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</si>
  <si>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</si>
  <si>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Опора деревянная пропитанная 11м</t>
  </si>
  <si>
    <t>ШТ</t>
  </si>
  <si>
    <t>Опора деревянная пропитанная 13м</t>
  </si>
  <si>
    <t>Опора деревянная пропитанная 9,5м</t>
  </si>
  <si>
    <t>Опора деревянная пропитанная 6,5м</t>
  </si>
  <si>
    <t>Опора деревянная пропитанная 8,5м</t>
  </si>
  <si>
    <t>Опора деревянная пропитанная 7,5м</t>
  </si>
  <si>
    <t>Траверса 3-5 3.407-69 1349тм-т2-17</t>
  </si>
  <si>
    <t>ИТОГО:</t>
  </si>
  <si>
    <t>205A</t>
  </si>
  <si>
    <t>Филиал</t>
  </si>
  <si>
    <t>Адрес доставки</t>
  </si>
  <si>
    <t>Способ доставки</t>
  </si>
  <si>
    <t>Срок поставки</t>
  </si>
  <si>
    <t>Автотранспорт / Ж/д транспорт</t>
  </si>
  <si>
    <t>Костромаэнерго</t>
  </si>
  <si>
    <t>г.Кострома, ул. Катушечная 157, центральный склад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</si>
  <si>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</si>
  <si>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</si>
  <si>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</si>
  <si>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</si>
  <si>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</si>
  <si>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</si>
  <si>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</si>
  <si>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</si>
  <si>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</si>
  <si>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</si>
  <si>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</si>
  <si>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</si>
  <si>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</si>
  <si>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</si>
  <si>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</si>
  <si>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</si>
  <si>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</si>
  <si>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</si>
  <si>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Кировэнерго</t>
  </si>
  <si>
    <t>филиал ПАО "Россети Центр и Приволжье" - "Кировэнерго", Кировская обл., г. Киров, ул. Московская, д. 98</t>
  </si>
  <si>
    <t>филиал ПАО "Россети Центр и Приволжье" - "Кировэнерго", Кировская обл., Б.Холуницкий РЭС, г. Белая Холуница, ул. Юбилейная, д.41</t>
  </si>
  <si>
    <t>филиал ПАО "РОссети Центр и Приволжье" - "Кировэнерго", Кировская обл., Омутнинский РЭС, г. Омутнинск, ул. Дружбы, д.15</t>
  </si>
  <si>
    <t>филиал ПАО "Россети Центр и Приволжье" - "Кировэнерго", Кировская обл., Афанасьевский РЭС, пгт. Афанасьево, ул. Энергетиков, д.15</t>
  </si>
  <si>
    <t>филиал ПАО "Россети Центр и Приволжье" - "Кировэнерго", Кировская обл., Кирсинский РЭС, п. Кирс, ул. Энергетиков, д.1</t>
  </si>
  <si>
    <t>филиал ПАО "Россети Центр и Приволжье" - "Кировэнерго", Кировская обл., Нагорский РЭС, г. Нагорск пгт, Леушина ул, д. 48</t>
  </si>
  <si>
    <t>филиал ПАО "Россети Центр и Приволжье" - "Кировэнерго", Кировская обл., Мурашинский РЭС, Опаринский участок, пгт. Опарино, ул. Березовская, д. 13</t>
  </si>
  <si>
    <t>филиал ПАО "Россети Центр и Приволжье" - "Кировэнерго", Кировская обл., Подосиновский РЭС, пгт. Подосиновец, ул. Советская, д. 76</t>
  </si>
  <si>
    <t>филиал ПАО "Россети Центр и Приволжье" - "Кировэнерго", Кировская обл., Слободской РЭС, г. Слободской, ул. Трактовая, 103</t>
  </si>
  <si>
    <t>филиал ПАО "Россети Центр и Приволжье" - "Кировэнерго", Кировская обл., Юрьянский РЭС, пгт. Юрья, ул. Энергетиков, д.2</t>
  </si>
  <si>
    <t>филиал ПАО "Россети Центр и Приволжье" - "Кировэнерго", Кировская обл., г. Киров, ул. Щорса, д. 62 А</t>
  </si>
  <si>
    <t>филиал ПАО "Россети Центр и Приволжье" - "Кировэнерго", Кировская обл., Куменский РЭС, пгт. Кумены, ул. Октябрьская, 3а</t>
  </si>
  <si>
    <t>филиал ПАО "Россети Центр и Приволжье" - "Кировэнерго", Кировская обл., Унинский РЭС, Богородский участок, пгт. Богородское, ул Коммуны, 5а</t>
  </si>
  <si>
    <t>филиал ПАО "Россети Центр и Приволжье" - "Кировэнерго", Кировская обл., Верхошижемский РЭС, пгт. Верхошижемье, ул. Кирова, 32</t>
  </si>
  <si>
    <t>филиал ПАО "Россети Центр и Приволжье" - "Кировэнерго", Кировская обл., Зуевский РЭС, г. Зуевка, ул. Южная,19.</t>
  </si>
  <si>
    <t>филиал ПАО "Россети Центр и Приволжье" - "Кировэнерго", Кировская обл., Нолинский РЭС, Немский участок, пгт Нема, ул. Свободы, 20.</t>
  </si>
  <si>
    <t>филиал ПАО "Россети Центр и Приволжье" - "Кировэнерго", Кировская обл., Нововятский РЭС, г. Киров, ул. Парковая, 16</t>
  </si>
  <si>
    <t>филиал ПАО "Россети Центр и Приволжье" - "Кировэнерго", Кировская обл., Просницкий РЭС, ст. Просница, ул. Дома подстанции, 3</t>
  </si>
  <si>
    <t>филиал ПАО "Россети Центр и Приволжье" - "Кировэнерго", Кировская обл., Оричевский РЭС, птг Оричи, ул. Южная, 50</t>
  </si>
  <si>
    <t>филиал ПАО "Россети Центр и Приволжье" - "Кировэнерго", Кировская обл., Унинский РЭС, пгт. Уни, ул. Энергетиков, 11</t>
  </si>
  <si>
    <t>филиал ПАО "Россети Центр и Приволжье" - "Кировэнерго", Кировская обл., г. Котельнич, ул. Победы, д. 108</t>
  </si>
  <si>
    <t>филиал ПАО "Россети Центр и Приволжье" - "Кировэнерго", Кировская обл., Орловский РЭС, д. Хохловы</t>
  </si>
  <si>
    <t>филиал ПАО "Россети Центр и Приволжье" - "Кировэнерго", Кировская обл., Даровской РЭС, п. Даровской, ул.Энергетиков, д.8</t>
  </si>
  <si>
    <t>филиал ПАО "Россети Центр и Приволжье" - "Кировэнерго", Кировская обл., Свечинский РЭС, пгт. Свеча, ул.Тотмянина, д. 24</t>
  </si>
  <si>
    <t>филиал ПАО "Россети Центр и Приволжье" - "Кировэнерго", Кировская обл., Шабалинский РЭС, пгт. Ленинское, ул. Тотмянина, д.16</t>
  </si>
  <si>
    <t>филиал ПАО "Россети Центр и Приволжье" - "Кировэнерго", Кировская обл., г. Яранск, ул. Энергетиков, д. 4</t>
  </si>
  <si>
    <t>филиал ПАО "Россети Центр и Приволжье" - "Кировэнерго", Кировская обл., Яранский РЭС, Пижанский участок, пгт. Пижанка ул.Советская, д.77</t>
  </si>
  <si>
    <t>филиал ПАО "Россети Центр и Приволжье" - "Кировэнерго", Кировская обл., Арбажский РЭС, пгт. Арбаж, ул. Свободы, д.1а</t>
  </si>
  <si>
    <t>филиал ПАО "Россети Центр и Приволжье" - "Кировэнерго", Кировская обл., Кикнурский РЭС, ул. Ленина, д.81</t>
  </si>
  <si>
    <t>филиал ПАО "Россети Центр и Приволжье" - "Кировэнерго", Кировская обл., Санчурский РЭС, с. Городище, ул. Красный Проспект, д.11</t>
  </si>
  <si>
    <t>филиал ПАО "Россети Центр и Приволжье" - "Кировэнерго", Кировская обл., Советский РЭС, г. Советск, ул. Энергетиков, д.7</t>
  </si>
  <si>
    <t>филиал ПАО "Россети Центр и Приволжье" - "Кировэнерго", Кировская обл., г. Вятские Поляны, ул. Энергетиков, д. 4</t>
  </si>
  <si>
    <t>филиал ПАО "Россети Центр и Приволжье" - "Кировэнерго", Кировская обл., Кильмезский РЭС, п. Кильмезь, ул. Первомайская  56</t>
  </si>
  <si>
    <t xml:space="preserve">филиал ПАО "Россети Центр и Приволжье" - "Кировэнерго", Кировская обл., Уржумский РЭС, Лебяжский участок, п. Лебяжье, ул. Южная 2 </t>
  </si>
  <si>
    <t>филиал ПАО "Россети Центр и Приволжье" - "Кировэнерго", Кировская обл., Вятскополянский РЭС, Малмыжский участок, г. Малмыж, ул. Юбилейная 6</t>
  </si>
  <si>
    <t>филиал ПАО "Россети Центр и Приволжье" - "Кировэнерго", Кировская обл., Уржумский РЭС, г. Уржум, ул. Энергетиков 12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</si>
  <si>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</si>
  <si>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</si>
  <si>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</si>
  <si>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</si>
  <si>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</si>
  <si>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</si>
  <si>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</si>
  <si>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</si>
  <si>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</si>
  <si>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</si>
  <si>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</si>
  <si>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</si>
  <si>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</si>
  <si>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</si>
  <si>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</si>
  <si>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</si>
  <si>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</si>
  <si>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</si>
  <si>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</si>
  <si>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</si>
  <si>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</si>
  <si>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</si>
  <si>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</si>
  <si>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</si>
  <si>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</si>
  <si>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</si>
  <si>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</si>
  <si>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</si>
  <si>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</si>
  <si>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</si>
  <si>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филиала, но не позднее 30.12.2024 г.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</si>
  <si>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</si>
  <si>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</si>
  <si>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</si>
  <si>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</si>
  <si>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</si>
  <si>
    <t>Единичные расценки на поставку опор деревянных</t>
  </si>
  <si>
    <t>Итого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</si>
</sst>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57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" fontId="15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4" fontId="16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" fontId="18" fillId="3" borderId="5" xfId="1" applyNumberFormat="1" applyFont="1" applyFill="1" applyBorder="1" applyAlignment="1">
      <alignment horizontal="center" vertical="center" wrapText="1"/>
    </xf>
    <xf numFmtId="4" fontId="18" fillId="3" borderId="6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9" fillId="0" borderId="0" xfId="1" applyFont="1"/>
    <xf numFmtId="4" fontId="19" fillId="0" borderId="0" xfId="1" applyNumberFormat="1" applyFont="1" applyAlignment="1">
      <alignment horizont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"/>
  <sheetViews>
    <sheetView view="pageBreakPreview" topLeftCell="A10" zoomScale="115" zoomScaleNormal="85" zoomScaleSheetLayoutView="115" workbookViewId="0">
      <selection activeCell="E5" sqref="E5:F5"/>
    </sheetView>
  </sheetViews>
  <sheetFormatPr defaultColWidth="9.109375" defaultRowHeight="13.8" x14ac:dyDescent="0.3"/>
  <cols>
    <col min="1" max="1" width="4.6640625" style="4" customWidth="1"/>
    <col min="2" max="2" width="11.33203125" style="6" customWidth="1"/>
    <col min="3" max="3" width="36.77734375" style="6" customWidth="1"/>
    <col min="4" max="4" width="9" style="6" customWidth="1"/>
    <col min="5" max="6" width="13.33203125" style="15" customWidth="1"/>
    <col min="7" max="7" width="11.6640625" style="6" bestFit="1" customWidth="1"/>
    <col min="8" max="8" width="9.109375" style="6"/>
    <col min="9" max="9" width="15.88671875" style="6" customWidth="1"/>
    <col min="10" max="16384" width="9.109375" style="6"/>
  </cols>
  <sheetData>
    <row r="1" spans="1:7" s="3" customFormat="1" ht="28.5" customHeight="1" x14ac:dyDescent="0.3">
      <c r="A1" s="1"/>
      <c r="B1" s="2"/>
      <c r="C1" s="2"/>
      <c r="D1" s="2"/>
      <c r="E1" s="2"/>
      <c r="F1" s="2"/>
    </row>
    <row r="2" spans="1:7" ht="13.5" customHeight="1" x14ac:dyDescent="0.3">
      <c r="B2"/>
      <c r="C2"/>
      <c r="D2" s="5"/>
      <c r="E2" s="5"/>
      <c r="F2" s="5"/>
    </row>
    <row r="3" spans="1:7" ht="15.6" x14ac:dyDescent="0.3">
      <c r="C3" s="37" t="s">
        <v>116</v>
      </c>
      <c r="D3" s="37"/>
      <c r="E3" s="37"/>
      <c r="F3" s="37"/>
    </row>
    <row r="5" spans="1:7" s="51" customFormat="1" ht="35.25" customHeight="1" x14ac:dyDescent="0.3">
      <c r="A5" s="50"/>
      <c r="E5" s="52" t="s">
        <v>117</v>
      </c>
      <c r="F5" s="53"/>
    </row>
    <row r="6" spans="1:7" s="10" customFormat="1" ht="93.75" customHeight="1" x14ac:dyDescent="0.3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</row>
    <row r="7" spans="1:7" s="14" customFormat="1" ht="29.25" customHeight="1" x14ac:dyDescent="0.3">
      <c r="A7" s="7">
        <v>1</v>
      </c>
      <c r="B7" s="12">
        <v>2024006</v>
      </c>
      <c r="C7" s="11" t="s">
        <v>11</v>
      </c>
      <c r="D7" s="12" t="s">
        <v>9</v>
      </c>
      <c r="E7" s="13">
        <v>12903.65</v>
      </c>
      <c r="F7" s="13">
        <f>E7*1.047</f>
        <v>13510.121549999998</v>
      </c>
    </row>
    <row r="8" spans="1:7" s="54" customFormat="1" ht="23.25" customHeight="1" x14ac:dyDescent="0.3">
      <c r="A8" s="7">
        <v>2</v>
      </c>
      <c r="B8" s="12">
        <v>2073895</v>
      </c>
      <c r="C8" s="11" t="s">
        <v>8</v>
      </c>
      <c r="D8" s="12" t="s">
        <v>9</v>
      </c>
      <c r="E8" s="13">
        <v>16314.19</v>
      </c>
      <c r="F8" s="13">
        <f t="shared" ref="F8:F13" si="0">E8*1.047</f>
        <v>17080.95693</v>
      </c>
      <c r="G8" s="14"/>
    </row>
    <row r="9" spans="1:7" s="14" customFormat="1" ht="23.25" customHeight="1" x14ac:dyDescent="0.3">
      <c r="A9" s="7">
        <v>3</v>
      </c>
      <c r="B9" s="12">
        <v>2346909</v>
      </c>
      <c r="C9" s="11" t="s">
        <v>12</v>
      </c>
      <c r="D9" s="12" t="s">
        <v>9</v>
      </c>
      <c r="E9" s="13">
        <v>7759.9</v>
      </c>
      <c r="F9" s="13">
        <f t="shared" si="0"/>
        <v>8124.6152999999995</v>
      </c>
    </row>
    <row r="10" spans="1:7" s="14" customFormat="1" ht="23.25" customHeight="1" x14ac:dyDescent="0.3">
      <c r="A10" s="7">
        <v>4</v>
      </c>
      <c r="B10" s="12">
        <v>2347012</v>
      </c>
      <c r="C10" s="11" t="s">
        <v>10</v>
      </c>
      <c r="D10" s="12" t="s">
        <v>9</v>
      </c>
      <c r="E10" s="13">
        <v>20803.330000000002</v>
      </c>
      <c r="F10" s="13">
        <f t="shared" si="0"/>
        <v>21781.086510000001</v>
      </c>
    </row>
    <row r="11" spans="1:7" s="14" customFormat="1" ht="23.25" customHeight="1" x14ac:dyDescent="0.3">
      <c r="A11" s="7">
        <v>5</v>
      </c>
      <c r="B11" s="12">
        <v>2347042</v>
      </c>
      <c r="C11" s="11" t="s">
        <v>13</v>
      </c>
      <c r="D11" s="12" t="s">
        <v>9</v>
      </c>
      <c r="E11" s="13">
        <v>11357.96</v>
      </c>
      <c r="F11" s="13">
        <f t="shared" si="0"/>
        <v>11891.784119999998</v>
      </c>
    </row>
    <row r="12" spans="1:7" s="14" customFormat="1" ht="23.25" customHeight="1" x14ac:dyDescent="0.3">
      <c r="A12" s="7">
        <v>6</v>
      </c>
      <c r="B12" s="12">
        <v>2347071</v>
      </c>
      <c r="C12" s="11" t="s">
        <v>14</v>
      </c>
      <c r="D12" s="12" t="s">
        <v>9</v>
      </c>
      <c r="E12" s="13">
        <v>8579.92</v>
      </c>
      <c r="F12" s="13">
        <f t="shared" si="0"/>
        <v>8983.1762399999989</v>
      </c>
    </row>
    <row r="13" spans="1:7" s="14" customFormat="1" ht="23.25" customHeight="1" x14ac:dyDescent="0.3">
      <c r="A13" s="7">
        <v>7</v>
      </c>
      <c r="B13" s="12">
        <v>2402776</v>
      </c>
      <c r="C13" s="11" t="s">
        <v>15</v>
      </c>
      <c r="D13" s="12" t="s">
        <v>9</v>
      </c>
      <c r="E13" s="13">
        <v>20285.87</v>
      </c>
      <c r="F13" s="13">
        <f t="shared" si="0"/>
        <v>21239.305889999996</v>
      </c>
    </row>
    <row r="14" spans="1:7" x14ac:dyDescent="0.3">
      <c r="C14" s="55" t="s">
        <v>16</v>
      </c>
      <c r="D14" s="55"/>
      <c r="E14" s="56">
        <f>SUM(E7:E13)</f>
        <v>98004.819999999992</v>
      </c>
      <c r="F14" s="56">
        <f>SUM(F7:F13)</f>
        <v>102611.04653999998</v>
      </c>
    </row>
  </sheetData>
  <autoFilter ref="A6:I13"/>
  <mergeCells count="2">
    <mergeCell ref="C3:F3"/>
    <mergeCell ref="E5:F5"/>
  </mergeCells>
  <conditionalFormatting sqref="C14:C1048576 C1:C6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workbookViewId="0">
      <selection activeCell="C5" sqref="C5:D5"/>
    </sheetView>
  </sheetViews>
  <sheetFormatPr defaultRowHeight="18" customHeight="1" x14ac:dyDescent="0.3"/>
  <cols>
    <col min="2" max="2" width="20.44140625" customWidth="1"/>
    <col min="3" max="3" width="23.88671875" customWidth="1"/>
    <col min="4" max="4" width="31" customWidth="1"/>
  </cols>
  <sheetData>
    <row r="3" spans="2:4" ht="18" customHeight="1" x14ac:dyDescent="0.3">
      <c r="B3" s="33"/>
      <c r="C3" s="34" t="s">
        <v>111</v>
      </c>
      <c r="D3" s="34" t="s">
        <v>112</v>
      </c>
    </row>
    <row r="4" spans="2:4" ht="14.4" x14ac:dyDescent="0.3">
      <c r="B4" s="35" t="s">
        <v>113</v>
      </c>
      <c r="C4" s="36">
        <f>'Расчет  '!E14</f>
        <v>98004.819999999992</v>
      </c>
      <c r="D4" s="36">
        <f>'Расчет  '!F14</f>
        <v>102611.04653999998</v>
      </c>
    </row>
    <row r="5" spans="2:4" ht="18" customHeight="1" x14ac:dyDescent="0.3">
      <c r="B5" s="35" t="s">
        <v>114</v>
      </c>
      <c r="C5" s="38">
        <f>C4+D4</f>
        <v>200615.86653999996</v>
      </c>
      <c r="D5" s="39"/>
    </row>
    <row r="6" spans="2:4" ht="18" customHeight="1" x14ac:dyDescent="0.3">
      <c r="B6" s="33" t="s">
        <v>115</v>
      </c>
      <c r="C6" s="40">
        <f>C5*1.2</f>
        <v>240739.03984799993</v>
      </c>
      <c r="D6" s="40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4" sqref="E4"/>
    </sheetView>
  </sheetViews>
  <sheetFormatPr defaultColWidth="9.109375" defaultRowHeight="14.4" x14ac:dyDescent="0.3"/>
  <cols>
    <col min="1" max="1" width="5.33203125" style="16" bestFit="1" customWidth="1"/>
    <col min="2" max="2" width="24.109375" style="16" customWidth="1"/>
    <col min="3" max="3" width="90.33203125" style="16" bestFit="1" customWidth="1"/>
    <col min="4" max="4" width="17.44140625" style="16" bestFit="1" customWidth="1"/>
    <col min="5" max="5" width="74.109375" style="16" bestFit="1" customWidth="1"/>
    <col min="6" max="16384" width="9.109375" style="16"/>
  </cols>
  <sheetData>
    <row r="1" spans="1:5" x14ac:dyDescent="0.3">
      <c r="A1" t="s">
        <v>17</v>
      </c>
      <c r="B1"/>
      <c r="C1" t="s">
        <v>1</v>
      </c>
    </row>
    <row r="3" spans="1:5" ht="26.4" x14ac:dyDescent="0.3">
      <c r="A3" s="17" t="s">
        <v>2</v>
      </c>
      <c r="B3" s="17" t="s">
        <v>18</v>
      </c>
      <c r="C3" s="18" t="s">
        <v>19</v>
      </c>
      <c r="D3" s="18" t="s">
        <v>20</v>
      </c>
      <c r="E3" s="18" t="s">
        <v>21</v>
      </c>
    </row>
    <row r="4" spans="1:5" ht="27" x14ac:dyDescent="0.3">
      <c r="A4" s="19">
        <v>1</v>
      </c>
      <c r="B4" s="20" t="s">
        <v>23</v>
      </c>
      <c r="C4" s="21" t="s">
        <v>24</v>
      </c>
      <c r="D4" s="20" t="s">
        <v>22</v>
      </c>
      <c r="E4" s="22" t="s">
        <v>110</v>
      </c>
    </row>
    <row r="5" spans="1:5" ht="27" x14ac:dyDescent="0.3">
      <c r="A5" s="19">
        <v>2</v>
      </c>
      <c r="B5" s="20" t="s">
        <v>25</v>
      </c>
      <c r="C5" s="21" t="s">
        <v>26</v>
      </c>
      <c r="D5" s="20" t="s">
        <v>22</v>
      </c>
      <c r="E5" s="22" t="s">
        <v>110</v>
      </c>
    </row>
    <row r="6" spans="1:5" ht="27" x14ac:dyDescent="0.3">
      <c r="A6" s="19">
        <v>3</v>
      </c>
      <c r="B6" s="20" t="s">
        <v>27</v>
      </c>
      <c r="C6" s="21" t="s">
        <v>28</v>
      </c>
      <c r="D6" s="20" t="s">
        <v>22</v>
      </c>
      <c r="E6" s="22" t="s">
        <v>110</v>
      </c>
    </row>
    <row r="7" spans="1:5" ht="27" x14ac:dyDescent="0.3">
      <c r="A7" s="19">
        <v>4</v>
      </c>
      <c r="B7" s="20" t="s">
        <v>29</v>
      </c>
      <c r="C7" s="21" t="s">
        <v>30</v>
      </c>
      <c r="D7" s="20" t="s">
        <v>22</v>
      </c>
      <c r="E7" s="22" t="s">
        <v>110</v>
      </c>
    </row>
    <row r="8" spans="1:5" ht="40.200000000000003" x14ac:dyDescent="0.3">
      <c r="A8" s="19">
        <v>5</v>
      </c>
      <c r="B8" s="20" t="s">
        <v>31</v>
      </c>
      <c r="C8" s="21" t="s">
        <v>32</v>
      </c>
      <c r="D8" s="20" t="s">
        <v>22</v>
      </c>
      <c r="E8" s="22" t="s">
        <v>110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61" workbookViewId="0">
      <selection activeCell="E4" sqref="E4"/>
    </sheetView>
  </sheetViews>
  <sheetFormatPr defaultColWidth="9.109375" defaultRowHeight="10.199999999999999" x14ac:dyDescent="0.3"/>
  <cols>
    <col min="1" max="1" width="5.33203125" style="31" bestFit="1" customWidth="1"/>
    <col min="2" max="2" width="20.6640625" style="32" customWidth="1"/>
    <col min="3" max="3" width="77.5546875" style="28" customWidth="1"/>
    <col min="4" max="4" width="47.6640625" style="28" customWidth="1"/>
    <col min="5" max="5" width="61.6640625" style="28" customWidth="1"/>
    <col min="6" max="16384" width="9.109375" style="28"/>
  </cols>
  <sheetData>
    <row r="1" spans="1:5" s="25" customFormat="1" x14ac:dyDescent="0.3">
      <c r="A1" s="23"/>
      <c r="B1" s="24" t="s">
        <v>0</v>
      </c>
      <c r="C1" s="25" t="s">
        <v>1</v>
      </c>
    </row>
    <row r="3" spans="1:5" ht="41.25" customHeight="1" x14ac:dyDescent="0.3">
      <c r="A3" s="26" t="s">
        <v>2</v>
      </c>
      <c r="B3" s="26" t="s">
        <v>18</v>
      </c>
      <c r="C3" s="27" t="s">
        <v>19</v>
      </c>
      <c r="D3" s="27" t="s">
        <v>20</v>
      </c>
      <c r="E3" s="27" t="s">
        <v>21</v>
      </c>
    </row>
    <row r="4" spans="1:5" ht="26.4" x14ac:dyDescent="0.3">
      <c r="A4" s="41">
        <v>1</v>
      </c>
      <c r="B4" s="44" t="s">
        <v>33</v>
      </c>
      <c r="C4" s="29" t="s">
        <v>34</v>
      </c>
      <c r="D4" s="29" t="s">
        <v>35</v>
      </c>
      <c r="E4" s="22" t="s">
        <v>110</v>
      </c>
    </row>
    <row r="5" spans="1:5" ht="26.4" x14ac:dyDescent="0.3">
      <c r="A5" s="42"/>
      <c r="B5" s="45"/>
      <c r="C5" s="29" t="s">
        <v>36</v>
      </c>
      <c r="D5" s="29" t="s">
        <v>35</v>
      </c>
      <c r="E5" s="22" t="s">
        <v>110</v>
      </c>
    </row>
    <row r="6" spans="1:5" ht="26.4" x14ac:dyDescent="0.3">
      <c r="A6" s="42"/>
      <c r="B6" s="45"/>
      <c r="C6" s="29" t="s">
        <v>37</v>
      </c>
      <c r="D6" s="29" t="s">
        <v>35</v>
      </c>
      <c r="E6" s="22" t="s">
        <v>110</v>
      </c>
    </row>
    <row r="7" spans="1:5" ht="26.4" x14ac:dyDescent="0.3">
      <c r="A7" s="43"/>
      <c r="B7" s="46"/>
      <c r="C7" s="29" t="s">
        <v>38</v>
      </c>
      <c r="D7" s="29" t="s">
        <v>35</v>
      </c>
      <c r="E7" s="22" t="s">
        <v>110</v>
      </c>
    </row>
    <row r="8" spans="1:5" ht="29.25" customHeight="1" x14ac:dyDescent="0.3">
      <c r="A8" s="41">
        <v>2</v>
      </c>
      <c r="B8" s="44" t="s">
        <v>39</v>
      </c>
      <c r="C8" s="29" t="s">
        <v>40</v>
      </c>
      <c r="D8" s="29" t="s">
        <v>35</v>
      </c>
      <c r="E8" s="22" t="s">
        <v>110</v>
      </c>
    </row>
    <row r="9" spans="1:5" ht="29.25" customHeight="1" x14ac:dyDescent="0.3">
      <c r="A9" s="42"/>
      <c r="B9" s="45"/>
      <c r="C9" s="29" t="s">
        <v>41</v>
      </c>
      <c r="D9" s="29" t="s">
        <v>35</v>
      </c>
      <c r="E9" s="22" t="s">
        <v>110</v>
      </c>
    </row>
    <row r="10" spans="1:5" ht="29.25" customHeight="1" x14ac:dyDescent="0.3">
      <c r="A10" s="43"/>
      <c r="B10" s="46"/>
      <c r="C10" s="29" t="s">
        <v>42</v>
      </c>
      <c r="D10" s="29" t="s">
        <v>35</v>
      </c>
      <c r="E10" s="22" t="s">
        <v>110</v>
      </c>
    </row>
    <row r="11" spans="1:5" ht="28.5" customHeight="1" x14ac:dyDescent="0.3">
      <c r="A11" s="41">
        <v>3</v>
      </c>
      <c r="B11" s="47" t="s">
        <v>43</v>
      </c>
      <c r="C11" s="29" t="s">
        <v>44</v>
      </c>
      <c r="D11" s="29" t="s">
        <v>35</v>
      </c>
      <c r="E11" s="22" t="s">
        <v>110</v>
      </c>
    </row>
    <row r="12" spans="1:5" ht="28.5" customHeight="1" x14ac:dyDescent="0.3">
      <c r="A12" s="42"/>
      <c r="B12" s="48"/>
      <c r="C12" s="29" t="s">
        <v>45</v>
      </c>
      <c r="D12" s="29" t="s">
        <v>35</v>
      </c>
      <c r="E12" s="22" t="s">
        <v>110</v>
      </c>
    </row>
    <row r="13" spans="1:5" ht="28.5" customHeight="1" x14ac:dyDescent="0.3">
      <c r="A13" s="42"/>
      <c r="B13" s="48"/>
      <c r="C13" s="29" t="s">
        <v>46</v>
      </c>
      <c r="D13" s="29" t="s">
        <v>35</v>
      </c>
      <c r="E13" s="22" t="s">
        <v>110</v>
      </c>
    </row>
    <row r="14" spans="1:5" ht="28.5" customHeight="1" x14ac:dyDescent="0.3">
      <c r="A14" s="42"/>
      <c r="B14" s="48"/>
      <c r="C14" s="29" t="s">
        <v>47</v>
      </c>
      <c r="D14" s="29" t="s">
        <v>35</v>
      </c>
      <c r="E14" s="22" t="s">
        <v>110</v>
      </c>
    </row>
    <row r="15" spans="1:5" ht="28.5" customHeight="1" x14ac:dyDescent="0.3">
      <c r="A15" s="42"/>
      <c r="B15" s="48"/>
      <c r="C15" s="29" t="s">
        <v>48</v>
      </c>
      <c r="D15" s="29" t="s">
        <v>35</v>
      </c>
      <c r="E15" s="22" t="s">
        <v>110</v>
      </c>
    </row>
    <row r="16" spans="1:5" ht="28.5" customHeight="1" x14ac:dyDescent="0.3">
      <c r="A16" s="42"/>
      <c r="B16" s="48"/>
      <c r="C16" s="29" t="s">
        <v>49</v>
      </c>
      <c r="D16" s="29" t="s">
        <v>35</v>
      </c>
      <c r="E16" s="22" t="s">
        <v>110</v>
      </c>
    </row>
    <row r="17" spans="1:5" ht="28.5" customHeight="1" x14ac:dyDescent="0.3">
      <c r="A17" s="42"/>
      <c r="B17" s="48"/>
      <c r="C17" s="29" t="s">
        <v>50</v>
      </c>
      <c r="D17" s="29" t="s">
        <v>35</v>
      </c>
      <c r="E17" s="22" t="s">
        <v>110</v>
      </c>
    </row>
    <row r="18" spans="1:5" ht="28.5" customHeight="1" x14ac:dyDescent="0.3">
      <c r="A18" s="42"/>
      <c r="B18" s="48"/>
      <c r="C18" s="29" t="s">
        <v>51</v>
      </c>
      <c r="D18" s="29" t="s">
        <v>35</v>
      </c>
      <c r="E18" s="22" t="s">
        <v>110</v>
      </c>
    </row>
    <row r="19" spans="1:5" ht="28.5" customHeight="1" x14ac:dyDescent="0.3">
      <c r="A19" s="42"/>
      <c r="B19" s="48"/>
      <c r="C19" s="29" t="s">
        <v>52</v>
      </c>
      <c r="D19" s="29" t="s">
        <v>35</v>
      </c>
      <c r="E19" s="22" t="s">
        <v>110</v>
      </c>
    </row>
    <row r="20" spans="1:5" ht="28.5" customHeight="1" x14ac:dyDescent="0.3">
      <c r="A20" s="42"/>
      <c r="B20" s="48"/>
      <c r="C20" s="29" t="s">
        <v>53</v>
      </c>
      <c r="D20" s="29" t="s">
        <v>35</v>
      </c>
      <c r="E20" s="22" t="s">
        <v>110</v>
      </c>
    </row>
    <row r="21" spans="1:5" ht="28.5" customHeight="1" x14ac:dyDescent="0.3">
      <c r="A21" s="42"/>
      <c r="B21" s="48"/>
      <c r="C21" s="29" t="s">
        <v>54</v>
      </c>
      <c r="D21" s="29" t="s">
        <v>35</v>
      </c>
      <c r="E21" s="22" t="s">
        <v>110</v>
      </c>
    </row>
    <row r="22" spans="1:5" ht="28.5" customHeight="1" x14ac:dyDescent="0.3">
      <c r="A22" s="42"/>
      <c r="B22" s="48"/>
      <c r="C22" s="29" t="s">
        <v>55</v>
      </c>
      <c r="D22" s="29" t="s">
        <v>35</v>
      </c>
      <c r="E22" s="22" t="s">
        <v>110</v>
      </c>
    </row>
    <row r="23" spans="1:5" ht="28.5" customHeight="1" x14ac:dyDescent="0.3">
      <c r="A23" s="42"/>
      <c r="B23" s="48"/>
      <c r="C23" s="29" t="s">
        <v>56</v>
      </c>
      <c r="D23" s="29" t="s">
        <v>35</v>
      </c>
      <c r="E23" s="22" t="s">
        <v>110</v>
      </c>
    </row>
    <row r="24" spans="1:5" ht="28.5" customHeight="1" x14ac:dyDescent="0.3">
      <c r="A24" s="42"/>
      <c r="B24" s="48"/>
      <c r="C24" s="29" t="s">
        <v>57</v>
      </c>
      <c r="D24" s="29" t="s">
        <v>35</v>
      </c>
      <c r="E24" s="22" t="s">
        <v>110</v>
      </c>
    </row>
    <row r="25" spans="1:5" ht="28.5" customHeight="1" x14ac:dyDescent="0.3">
      <c r="A25" s="42"/>
      <c r="B25" s="48"/>
      <c r="C25" s="29" t="s">
        <v>58</v>
      </c>
      <c r="D25" s="29" t="s">
        <v>35</v>
      </c>
      <c r="E25" s="22" t="s">
        <v>110</v>
      </c>
    </row>
    <row r="26" spans="1:5" ht="28.5" customHeight="1" x14ac:dyDescent="0.3">
      <c r="A26" s="42"/>
      <c r="B26" s="48"/>
      <c r="C26" s="29" t="s">
        <v>59</v>
      </c>
      <c r="D26" s="29" t="s">
        <v>35</v>
      </c>
      <c r="E26" s="22" t="s">
        <v>110</v>
      </c>
    </row>
    <row r="27" spans="1:5" ht="28.5" customHeight="1" x14ac:dyDescent="0.3">
      <c r="A27" s="42"/>
      <c r="B27" s="48"/>
      <c r="C27" s="29" t="s">
        <v>60</v>
      </c>
      <c r="D27" s="29" t="s">
        <v>35</v>
      </c>
      <c r="E27" s="22" t="s">
        <v>110</v>
      </c>
    </row>
    <row r="28" spans="1:5" ht="28.5" customHeight="1" x14ac:dyDescent="0.3">
      <c r="A28" s="42"/>
      <c r="B28" s="48"/>
      <c r="C28" s="29" t="s">
        <v>61</v>
      </c>
      <c r="D28" s="29" t="s">
        <v>35</v>
      </c>
      <c r="E28" s="22" t="s">
        <v>110</v>
      </c>
    </row>
    <row r="29" spans="1:5" ht="28.5" customHeight="1" x14ac:dyDescent="0.3">
      <c r="A29" s="42"/>
      <c r="B29" s="48"/>
      <c r="C29" s="29" t="s">
        <v>62</v>
      </c>
      <c r="D29" s="29" t="s">
        <v>35</v>
      </c>
      <c r="E29" s="22" t="s">
        <v>110</v>
      </c>
    </row>
    <row r="30" spans="1:5" ht="28.5" customHeight="1" x14ac:dyDescent="0.3">
      <c r="A30" s="42"/>
      <c r="B30" s="48"/>
      <c r="C30" s="29" t="s">
        <v>63</v>
      </c>
      <c r="D30" s="29" t="s">
        <v>35</v>
      </c>
      <c r="E30" s="22" t="s">
        <v>110</v>
      </c>
    </row>
    <row r="31" spans="1:5" ht="28.5" customHeight="1" x14ac:dyDescent="0.3">
      <c r="A31" s="42"/>
      <c r="B31" s="48"/>
      <c r="C31" s="29" t="s">
        <v>64</v>
      </c>
      <c r="D31" s="29" t="s">
        <v>35</v>
      </c>
      <c r="E31" s="22" t="s">
        <v>110</v>
      </c>
    </row>
    <row r="32" spans="1:5" ht="28.5" customHeight="1" x14ac:dyDescent="0.3">
      <c r="A32" s="42"/>
      <c r="B32" s="48"/>
      <c r="C32" s="29" t="s">
        <v>65</v>
      </c>
      <c r="D32" s="29" t="s">
        <v>35</v>
      </c>
      <c r="E32" s="22" t="s">
        <v>110</v>
      </c>
    </row>
    <row r="33" spans="1:5" ht="28.5" customHeight="1" x14ac:dyDescent="0.3">
      <c r="A33" s="42"/>
      <c r="B33" s="48"/>
      <c r="C33" s="29" t="s">
        <v>66</v>
      </c>
      <c r="D33" s="29" t="s">
        <v>35</v>
      </c>
      <c r="E33" s="22" t="s">
        <v>110</v>
      </c>
    </row>
    <row r="34" spans="1:5" ht="28.5" customHeight="1" x14ac:dyDescent="0.3">
      <c r="A34" s="42"/>
      <c r="B34" s="48"/>
      <c r="C34" s="29" t="s">
        <v>67</v>
      </c>
      <c r="D34" s="29" t="s">
        <v>35</v>
      </c>
      <c r="E34" s="22" t="s">
        <v>110</v>
      </c>
    </row>
    <row r="35" spans="1:5" ht="28.5" customHeight="1" x14ac:dyDescent="0.3">
      <c r="A35" s="42"/>
      <c r="B35" s="48"/>
      <c r="C35" s="29" t="s">
        <v>68</v>
      </c>
      <c r="D35" s="29" t="s">
        <v>35</v>
      </c>
      <c r="E35" s="22" t="s">
        <v>110</v>
      </c>
    </row>
    <row r="36" spans="1:5" ht="28.5" customHeight="1" x14ac:dyDescent="0.3">
      <c r="A36" s="42"/>
      <c r="B36" s="48"/>
      <c r="C36" s="29" t="s">
        <v>69</v>
      </c>
      <c r="D36" s="29" t="s">
        <v>35</v>
      </c>
      <c r="E36" s="22" t="s">
        <v>110</v>
      </c>
    </row>
    <row r="37" spans="1:5" ht="28.5" customHeight="1" x14ac:dyDescent="0.3">
      <c r="A37" s="42"/>
      <c r="B37" s="48"/>
      <c r="C37" s="29" t="s">
        <v>70</v>
      </c>
      <c r="D37" s="29" t="s">
        <v>35</v>
      </c>
      <c r="E37" s="22" t="s">
        <v>110</v>
      </c>
    </row>
    <row r="38" spans="1:5" ht="28.5" customHeight="1" x14ac:dyDescent="0.3">
      <c r="A38" s="42"/>
      <c r="B38" s="48"/>
      <c r="C38" s="29" t="s">
        <v>71</v>
      </c>
      <c r="D38" s="29" t="s">
        <v>35</v>
      </c>
      <c r="E38" s="22" t="s">
        <v>110</v>
      </c>
    </row>
    <row r="39" spans="1:5" ht="28.5" customHeight="1" x14ac:dyDescent="0.3">
      <c r="A39" s="42"/>
      <c r="B39" s="48"/>
      <c r="C39" s="29" t="s">
        <v>72</v>
      </c>
      <c r="D39" s="29" t="s">
        <v>35</v>
      </c>
      <c r="E39" s="22" t="s">
        <v>110</v>
      </c>
    </row>
    <row r="40" spans="1:5" ht="28.5" customHeight="1" x14ac:dyDescent="0.3">
      <c r="A40" s="42"/>
      <c r="B40" s="48"/>
      <c r="C40" s="29" t="s">
        <v>73</v>
      </c>
      <c r="D40" s="29" t="s">
        <v>35</v>
      </c>
      <c r="E40" s="22" t="s">
        <v>110</v>
      </c>
    </row>
    <row r="41" spans="1:5" ht="28.5" customHeight="1" x14ac:dyDescent="0.3">
      <c r="A41" s="42"/>
      <c r="B41" s="48"/>
      <c r="C41" s="29" t="s">
        <v>74</v>
      </c>
      <c r="D41" s="29" t="s">
        <v>35</v>
      </c>
      <c r="E41" s="22" t="s">
        <v>110</v>
      </c>
    </row>
    <row r="42" spans="1:5" ht="28.5" customHeight="1" x14ac:dyDescent="0.3">
      <c r="A42" s="42"/>
      <c r="B42" s="48"/>
      <c r="C42" s="29" t="s">
        <v>75</v>
      </c>
      <c r="D42" s="29" t="s">
        <v>35</v>
      </c>
      <c r="E42" s="22" t="s">
        <v>110</v>
      </c>
    </row>
    <row r="43" spans="1:5" ht="28.5" customHeight="1" x14ac:dyDescent="0.3">
      <c r="A43" s="42"/>
      <c r="B43" s="48"/>
      <c r="C43" s="29" t="s">
        <v>76</v>
      </c>
      <c r="D43" s="29" t="s">
        <v>35</v>
      </c>
      <c r="E43" s="22" t="s">
        <v>110</v>
      </c>
    </row>
    <row r="44" spans="1:5" ht="28.5" customHeight="1" x14ac:dyDescent="0.3">
      <c r="A44" s="42"/>
      <c r="B44" s="48"/>
      <c r="C44" s="29" t="s">
        <v>77</v>
      </c>
      <c r="D44" s="29" t="s">
        <v>35</v>
      </c>
      <c r="E44" s="22" t="s">
        <v>110</v>
      </c>
    </row>
    <row r="45" spans="1:5" ht="28.5" customHeight="1" x14ac:dyDescent="0.3">
      <c r="A45" s="42"/>
      <c r="B45" s="48"/>
      <c r="C45" s="29" t="s">
        <v>78</v>
      </c>
      <c r="D45" s="29" t="s">
        <v>35</v>
      </c>
      <c r="E45" s="22" t="s">
        <v>110</v>
      </c>
    </row>
    <row r="46" spans="1:5" ht="28.5" customHeight="1" x14ac:dyDescent="0.3">
      <c r="A46" s="43"/>
      <c r="B46" s="49"/>
      <c r="C46" s="29" t="s">
        <v>79</v>
      </c>
      <c r="D46" s="29" t="s">
        <v>35</v>
      </c>
      <c r="E46" s="22" t="s">
        <v>110</v>
      </c>
    </row>
    <row r="47" spans="1:5" ht="21" customHeight="1" x14ac:dyDescent="0.3">
      <c r="A47" s="41">
        <v>4</v>
      </c>
      <c r="B47" s="30" t="s">
        <v>80</v>
      </c>
      <c r="C47" s="29"/>
      <c r="D47" s="29" t="s">
        <v>35</v>
      </c>
      <c r="E47" s="22" t="s">
        <v>110</v>
      </c>
    </row>
    <row r="48" spans="1:5" ht="32.25" customHeight="1" x14ac:dyDescent="0.3">
      <c r="A48" s="42"/>
      <c r="B48" s="30" t="s">
        <v>81</v>
      </c>
      <c r="C48" s="29" t="s">
        <v>82</v>
      </c>
      <c r="D48" s="29" t="s">
        <v>35</v>
      </c>
      <c r="E48" s="22" t="s">
        <v>110</v>
      </c>
    </row>
    <row r="49" spans="1:5" ht="30" customHeight="1" x14ac:dyDescent="0.3">
      <c r="A49" s="42"/>
      <c r="B49" s="30" t="s">
        <v>83</v>
      </c>
      <c r="C49" s="29" t="s">
        <v>84</v>
      </c>
      <c r="D49" s="29" t="s">
        <v>35</v>
      </c>
      <c r="E49" s="22" t="s">
        <v>110</v>
      </c>
    </row>
    <row r="50" spans="1:5" ht="34.5" customHeight="1" x14ac:dyDescent="0.3">
      <c r="A50" s="43"/>
      <c r="B50" s="30" t="s">
        <v>85</v>
      </c>
      <c r="C50" s="29" t="s">
        <v>86</v>
      </c>
      <c r="D50" s="29" t="s">
        <v>35</v>
      </c>
      <c r="E50" s="22" t="s">
        <v>110</v>
      </c>
    </row>
    <row r="51" spans="1:5" ht="25.5" customHeight="1" x14ac:dyDescent="0.3">
      <c r="A51" s="41">
        <v>5</v>
      </c>
      <c r="B51" s="30" t="s">
        <v>87</v>
      </c>
      <c r="C51" s="29"/>
      <c r="D51" s="29"/>
      <c r="E51" s="22" t="s">
        <v>110</v>
      </c>
    </row>
    <row r="52" spans="1:5" ht="25.5" customHeight="1" x14ac:dyDescent="0.3">
      <c r="A52" s="42"/>
      <c r="B52" s="30" t="s">
        <v>88</v>
      </c>
      <c r="C52" s="29" t="s">
        <v>89</v>
      </c>
      <c r="D52" s="29" t="s">
        <v>35</v>
      </c>
      <c r="E52" s="22" t="s">
        <v>110</v>
      </c>
    </row>
    <row r="53" spans="1:5" ht="25.5" customHeight="1" x14ac:dyDescent="0.3">
      <c r="A53" s="42"/>
      <c r="B53" s="30" t="s">
        <v>90</v>
      </c>
      <c r="C53" s="29" t="s">
        <v>91</v>
      </c>
      <c r="D53" s="29" t="s">
        <v>35</v>
      </c>
      <c r="E53" s="22" t="s">
        <v>110</v>
      </c>
    </row>
    <row r="54" spans="1:5" ht="25.5" customHeight="1" x14ac:dyDescent="0.3">
      <c r="A54" s="42"/>
      <c r="B54" s="30" t="s">
        <v>92</v>
      </c>
      <c r="C54" s="29" t="s">
        <v>93</v>
      </c>
      <c r="D54" s="29" t="s">
        <v>35</v>
      </c>
      <c r="E54" s="22" t="s">
        <v>110</v>
      </c>
    </row>
    <row r="55" spans="1:5" ht="25.5" customHeight="1" x14ac:dyDescent="0.3">
      <c r="A55" s="42"/>
      <c r="B55" s="30" t="s">
        <v>94</v>
      </c>
      <c r="C55" s="29" t="s">
        <v>95</v>
      </c>
      <c r="D55" s="29" t="s">
        <v>35</v>
      </c>
      <c r="E55" s="22" t="s">
        <v>110</v>
      </c>
    </row>
    <row r="56" spans="1:5" ht="25.5" customHeight="1" x14ac:dyDescent="0.3">
      <c r="A56" s="42"/>
      <c r="B56" s="30" t="s">
        <v>96</v>
      </c>
      <c r="C56" s="29" t="s">
        <v>97</v>
      </c>
      <c r="D56" s="29" t="s">
        <v>35</v>
      </c>
      <c r="E56" s="22" t="s">
        <v>110</v>
      </c>
    </row>
    <row r="57" spans="1:5" ht="25.5" customHeight="1" x14ac:dyDescent="0.3">
      <c r="A57" s="42"/>
      <c r="B57" s="30" t="s">
        <v>98</v>
      </c>
      <c r="C57" s="29" t="s">
        <v>99</v>
      </c>
      <c r="D57" s="29" t="s">
        <v>35</v>
      </c>
      <c r="E57" s="22" t="s">
        <v>110</v>
      </c>
    </row>
    <row r="58" spans="1:5" ht="25.5" customHeight="1" x14ac:dyDescent="0.3">
      <c r="A58" s="42"/>
      <c r="B58" s="30" t="s">
        <v>100</v>
      </c>
      <c r="C58" s="29" t="s">
        <v>101</v>
      </c>
      <c r="D58" s="29" t="s">
        <v>35</v>
      </c>
      <c r="E58" s="22" t="s">
        <v>110</v>
      </c>
    </row>
    <row r="59" spans="1:5" ht="25.5" customHeight="1" x14ac:dyDescent="0.3">
      <c r="A59" s="42"/>
      <c r="B59" s="30" t="s">
        <v>102</v>
      </c>
      <c r="C59" s="29" t="s">
        <v>103</v>
      </c>
      <c r="D59" s="29" t="s">
        <v>35</v>
      </c>
      <c r="E59" s="22" t="s">
        <v>110</v>
      </c>
    </row>
    <row r="60" spans="1:5" ht="25.5" customHeight="1" x14ac:dyDescent="0.3">
      <c r="A60" s="43"/>
      <c r="B60" s="30" t="s">
        <v>104</v>
      </c>
      <c r="C60" s="29" t="s">
        <v>105</v>
      </c>
      <c r="D60" s="29" t="s">
        <v>35</v>
      </c>
      <c r="E60" s="22" t="s">
        <v>110</v>
      </c>
    </row>
    <row r="61" spans="1:5" ht="26.4" x14ac:dyDescent="0.3">
      <c r="A61" s="41">
        <v>6</v>
      </c>
      <c r="B61" s="44" t="s">
        <v>106</v>
      </c>
      <c r="C61" s="29" t="s">
        <v>107</v>
      </c>
      <c r="D61" s="29" t="s">
        <v>35</v>
      </c>
      <c r="E61" s="22" t="s">
        <v>110</v>
      </c>
    </row>
    <row r="62" spans="1:5" ht="26.4" x14ac:dyDescent="0.3">
      <c r="A62" s="42"/>
      <c r="B62" s="45"/>
      <c r="C62" s="29" t="s">
        <v>108</v>
      </c>
      <c r="D62" s="29" t="s">
        <v>35</v>
      </c>
      <c r="E62" s="22" t="s">
        <v>110</v>
      </c>
    </row>
    <row r="63" spans="1:5" ht="26.4" x14ac:dyDescent="0.3">
      <c r="A63" s="43"/>
      <c r="B63" s="46"/>
      <c r="C63" s="29" t="s">
        <v>109</v>
      </c>
      <c r="D63" s="29" t="s">
        <v>35</v>
      </c>
      <c r="E63" s="22" t="s">
        <v>110</v>
      </c>
    </row>
  </sheetData>
  <mergeCells count="10">
    <mergeCell ref="A4:A7"/>
    <mergeCell ref="B4:B7"/>
    <mergeCell ref="A8:A10"/>
    <mergeCell ref="B8:B10"/>
    <mergeCell ref="A61:A63"/>
    <mergeCell ref="B61:B63"/>
    <mergeCell ref="A11:A46"/>
    <mergeCell ref="B11:B46"/>
    <mergeCell ref="A47:A50"/>
    <mergeCell ref="A51:A6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 </vt:lpstr>
      <vt:lpstr>Сумма ед расценок</vt:lpstr>
      <vt:lpstr>Условия поставки Россети Центр</vt:lpstr>
      <vt:lpstr>Условия поставки Россети ЦиП </vt:lpstr>
      <vt:lpstr>'Расчет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2022-11-21T07:41:48Z</dcterms:created>
  <dcterms:modified xsi:type="dcterms:W3CDTF">2023-02-16T14:42:21Z</dcterms:modified>
</cp:coreProperties>
</file>